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7400" windowHeight="11250"/>
  </bookViews>
  <sheets>
    <sheet name="Лист1" sheetId="1" r:id="rId1"/>
  </sheets>
  <definedNames>
    <definedName name="_xlnm.Print_Titles" localSheetId="0">Лист1!$4:$4</definedName>
  </definedNames>
  <calcPr calcId="125725"/>
</workbook>
</file>

<file path=xl/calcChain.xml><?xml version="1.0" encoding="utf-8"?>
<calcChain xmlns="http://schemas.openxmlformats.org/spreadsheetml/2006/main">
  <c r="E91" i="1"/>
  <c r="D94"/>
  <c r="D93"/>
  <c r="D92"/>
  <c r="D91"/>
  <c r="D90"/>
  <c r="E88"/>
  <c r="E87"/>
  <c r="E86"/>
  <c r="E85"/>
  <c r="E89" s="1"/>
  <c r="D88"/>
  <c r="D87"/>
  <c r="D86"/>
  <c r="D85"/>
  <c r="E84"/>
  <c r="F85" l="1"/>
  <c r="D84"/>
  <c r="D83"/>
  <c r="F83" s="1"/>
  <c r="F82"/>
  <c r="D95" l="1"/>
  <c r="F91"/>
  <c r="F86"/>
  <c r="F88"/>
  <c r="F87"/>
  <c r="D89"/>
  <c r="F89" s="1"/>
  <c r="D78" l="1"/>
  <c r="E62"/>
  <c r="D10"/>
  <c r="E10"/>
  <c r="D13"/>
  <c r="E13"/>
  <c r="D14"/>
  <c r="E14"/>
  <c r="D15"/>
  <c r="E15"/>
  <c r="D20"/>
  <c r="E20"/>
  <c r="D23"/>
  <c r="E23"/>
  <c r="D25"/>
  <c r="E25"/>
  <c r="D26"/>
  <c r="E26"/>
  <c r="D27"/>
  <c r="E27"/>
  <c r="D33"/>
  <c r="E33"/>
  <c r="D36"/>
  <c r="E36"/>
  <c r="D37"/>
  <c r="E37"/>
  <c r="D38"/>
  <c r="E38"/>
  <c r="D39"/>
  <c r="D57" s="1"/>
  <c r="E39"/>
  <c r="E57" s="1"/>
  <c r="D44"/>
  <c r="E44"/>
  <c r="D47"/>
  <c r="E47"/>
  <c r="D48"/>
  <c r="E48"/>
  <c r="D49"/>
  <c r="E49"/>
  <c r="D54"/>
  <c r="E54"/>
  <c r="D56" l="1"/>
  <c r="E56"/>
  <c r="E50"/>
  <c r="E40"/>
  <c r="E28"/>
  <c r="D16"/>
  <c r="D28"/>
  <c r="E16"/>
  <c r="E55"/>
  <c r="D50"/>
  <c r="D40"/>
  <c r="D55"/>
  <c r="E67"/>
  <c r="E71"/>
  <c r="E94" s="1"/>
  <c r="F94" s="1"/>
  <c r="E70"/>
  <c r="E93" s="1"/>
  <c r="F93" s="1"/>
  <c r="E69"/>
  <c r="E92" s="1"/>
  <c r="F92" s="1"/>
  <c r="E68"/>
  <c r="E90" s="1"/>
  <c r="F78"/>
  <c r="F76"/>
  <c r="F75"/>
  <c r="F74"/>
  <c r="F66"/>
  <c r="F65"/>
  <c r="F64"/>
  <c r="F63"/>
  <c r="F61"/>
  <c r="D71"/>
  <c r="D70"/>
  <c r="D69"/>
  <c r="D68"/>
  <c r="D67"/>
  <c r="D62"/>
  <c r="F62" s="1"/>
  <c r="F25"/>
  <c r="F8"/>
  <c r="F33"/>
  <c r="F38"/>
  <c r="F34"/>
  <c r="F36"/>
  <c r="F23"/>
  <c r="F54"/>
  <c r="F46"/>
  <c r="F45"/>
  <c r="F43"/>
  <c r="F42"/>
  <c r="F37"/>
  <c r="F35"/>
  <c r="F32"/>
  <c r="F31"/>
  <c r="F30"/>
  <c r="F24"/>
  <c r="F22"/>
  <c r="F21"/>
  <c r="F19"/>
  <c r="F18"/>
  <c r="F12"/>
  <c r="F11"/>
  <c r="F9"/>
  <c r="F47"/>
  <c r="F20"/>
  <c r="F10"/>
  <c r="F90" l="1"/>
  <c r="E95"/>
  <c r="F95" s="1"/>
  <c r="E58"/>
  <c r="F70"/>
  <c r="F67"/>
  <c r="D58"/>
  <c r="F44"/>
  <c r="F50"/>
  <c r="F49"/>
  <c r="F40"/>
  <c r="F13"/>
  <c r="F48"/>
  <c r="F14"/>
  <c r="F15"/>
  <c r="F27"/>
  <c r="F71"/>
  <c r="E72"/>
  <c r="F69"/>
  <c r="F68"/>
  <c r="F57"/>
  <c r="F39"/>
  <c r="F28"/>
  <c r="F26"/>
  <c r="F16"/>
  <c r="F55"/>
  <c r="D72"/>
  <c r="F72" l="1"/>
  <c r="F58"/>
  <c r="F56"/>
</calcChain>
</file>

<file path=xl/sharedStrings.xml><?xml version="1.0" encoding="utf-8"?>
<sst xmlns="http://schemas.openxmlformats.org/spreadsheetml/2006/main" count="125" uniqueCount="57">
  <si>
    <t>Развитие отрасли животноводства</t>
  </si>
  <si>
    <t>Техническая и технологическая модернизация производства</t>
  </si>
  <si>
    <t>Источники финансирования</t>
  </si>
  <si>
    <t>Средства бюджета Московской области</t>
  </si>
  <si>
    <t>Средства федерального бюджета</t>
  </si>
  <si>
    <t>Внебюджетные источники</t>
  </si>
  <si>
    <t>Всего по мероприятию</t>
  </si>
  <si>
    <t>Развитие отрасли растениеводства</t>
  </si>
  <si>
    <t>Всего по задаче 2</t>
  </si>
  <si>
    <t>Всего по задаче 1</t>
  </si>
  <si>
    <t>Всего по подпрограмме I</t>
  </si>
  <si>
    <t>№ п/п</t>
  </si>
  <si>
    <t>Мероприятия по реализации подпрограммы I "Развитие отраслей сельского хозяйства"</t>
  </si>
  <si>
    <t xml:space="preserve">Всего по задаче 3 </t>
  </si>
  <si>
    <t>итого по Задаче 1</t>
  </si>
  <si>
    <t>итого по Задаче 2</t>
  </si>
  <si>
    <t>итого по Задаче 3</t>
  </si>
  <si>
    <t>Всего по задаче 4</t>
  </si>
  <si>
    <t>итого по Задаче 4</t>
  </si>
  <si>
    <t>ИТОГО по подпрограмме I</t>
  </si>
  <si>
    <t>Повышение экономической эффективности сельскохозяйственного производства</t>
  </si>
  <si>
    <t>Содействие получению несвязанной поддержки сельскохозяйственным товаропроизводителям в области ратениеводства</t>
  </si>
  <si>
    <t xml:space="preserve">Содействие получению компенсации части затрат на закупка оригинальных семян и семян высших репродукций </t>
  </si>
  <si>
    <t xml:space="preserve">Содействие получению субсидии на реализуемое молоко </t>
  </si>
  <si>
    <t xml:space="preserve"> Содействие получению субсидии на организацию и проведение селекционно-племенной работы, содержание маточного поголовья крупного рогатого скота, и выращивание молодняка.</t>
  </si>
  <si>
    <t>Содействие получению субсидии за реализацию племенного молодняка КРС</t>
  </si>
  <si>
    <t>Содействие привлечению  инвестиций в основной капитал</t>
  </si>
  <si>
    <t>Содействие приобретению новой ресурсосберегающей техники</t>
  </si>
  <si>
    <t>Содействие получению компенсация части затрат на погашение процентной ставки по кредитам, полученным сельскохозяйственными товаропроизводителями на срок до 1 года</t>
  </si>
  <si>
    <t>Содействие получению компенсации части затрат на погашение процентной ставки по кредитам, полученным сельскохозяйственными товаропроизводителями на срок от 2 до 10 лет</t>
  </si>
  <si>
    <t>Средства бюджета Ступинского муниципального района</t>
  </si>
  <si>
    <t>Предоставление сельскохозяйственным товаропроизводителям грантов в форме субсидий</t>
  </si>
  <si>
    <t>Подпрограмма I «Развитие отраслей сельского хозяйства»</t>
  </si>
  <si>
    <t>Объём финансирования мероприятий муниципальной программы</t>
  </si>
  <si>
    <t>"Сельское хозяйство Ступинского муниципального района на 2014-2020 годы"</t>
  </si>
  <si>
    <t>Подпрограмма II  «Устойчивое развитие сельских территорий»</t>
  </si>
  <si>
    <t>Жилищное строительство в сельской местности</t>
  </si>
  <si>
    <t>1.1.</t>
  </si>
  <si>
    <t>Строительство жилья в сельской местности</t>
  </si>
  <si>
    <t xml:space="preserve">Всего по мероприятию </t>
  </si>
  <si>
    <t>1.2.</t>
  </si>
  <si>
    <t>Обеспечение жильём граждан, проживающих в сельской местности, в т.ч  молодых семей</t>
  </si>
  <si>
    <t>Средства бюджета поселений Ступинского муниципального района</t>
  </si>
  <si>
    <t>Всего по задаче1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</si>
  <si>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</si>
  <si>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2.2.</t>
  </si>
  <si>
    <t>Строительство учреждений культурно-досугового типа (д.Леонтьево, д.Алфимово, с.Большое Алексеевское, с.Киясово, с.Семёновское)</t>
  </si>
  <si>
    <t>Всего по подпрограмме II</t>
  </si>
  <si>
    <t>Реализация отдельных государственных полномочий Российской Федерации по подготовке и проведению Всероссийской сельскохозяйственной переписи 2016 года на территории Ступинскогомуниципального района</t>
  </si>
  <si>
    <t>Заключение муниципальных контрактов на оказание транспортных услуг и услуг связи на период проведения Всероссийской сельскохозяйственной переписи 2016 года на территории Ступинскогомуниципального района</t>
  </si>
  <si>
    <t>итого по Задаче 5</t>
  </si>
  <si>
    <t>федеральный бюджет</t>
  </si>
  <si>
    <t>2.4.</t>
  </si>
  <si>
    <t>Строительство распределительных газовых сетей (с.Хатунь, д.Алфимово, д.Леонтьево, д.Новоеганово, д.Щапово, с.Сапроново)</t>
  </si>
  <si>
    <t>2016 год (план)</t>
  </si>
  <si>
    <t xml:space="preserve"> 1 квартал 2016 год </t>
  </si>
  <si>
    <t>2016г.факт к плану, +,-,%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</si>
</sst>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Arial Cyr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" fontId="0" fillId="0" borderId="1" xfId="0" applyNumberFormat="1" applyBorder="1"/>
    <xf numFmtId="0" fontId="11" fillId="0" borderId="12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16" fontId="11" fillId="0" borderId="2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" fontId="11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0" fillId="0" borderId="8" xfId="0" applyBorder="1"/>
    <xf numFmtId="0" fontId="0" fillId="0" borderId="2" xfId="0" applyBorder="1" applyAlignment="1"/>
    <xf numFmtId="0" fontId="0" fillId="0" borderId="9" xfId="0" applyBorder="1" applyAlignment="1"/>
    <xf numFmtId="0" fontId="0" fillId="0" borderId="8" xfId="0" applyBorder="1" applyAlignment="1"/>
    <xf numFmtId="0" fontId="8" fillId="0" borderId="2" xfId="0" applyFont="1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8" fillId="0" borderId="2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view="pageBreakPreview" zoomScale="60" zoomScaleNormal="70" workbookViewId="0">
      <pane ySplit="4" topLeftCell="A58" activePane="bottomLeft" state="frozen"/>
      <selection pane="bottomLeft" activeCell="E67" sqref="E67"/>
    </sheetView>
  </sheetViews>
  <sheetFormatPr defaultRowHeight="12.75"/>
  <cols>
    <col min="1" max="1" width="4" customWidth="1"/>
    <col min="2" max="2" width="21.5703125" customWidth="1"/>
    <col min="3" max="3" width="27" customWidth="1"/>
    <col min="4" max="4" width="10.85546875" customWidth="1"/>
    <col min="5" max="5" width="11.140625" customWidth="1"/>
    <col min="6" max="6" width="10.5703125" customWidth="1"/>
  </cols>
  <sheetData>
    <row r="1" spans="1:7">
      <c r="A1" s="10"/>
      <c r="B1" s="10"/>
      <c r="C1" s="10"/>
      <c r="D1" s="10"/>
      <c r="E1" s="10"/>
      <c r="F1" s="10"/>
    </row>
    <row r="2" spans="1:7" s="4" customFormat="1" ht="21" customHeight="1">
      <c r="A2" s="62" t="s">
        <v>33</v>
      </c>
      <c r="B2" s="63"/>
      <c r="C2" s="63"/>
      <c r="D2" s="63"/>
      <c r="E2" s="63"/>
      <c r="F2" s="63"/>
    </row>
    <row r="3" spans="1:7" s="4" customFormat="1" ht="25.5" customHeight="1" thickBot="1">
      <c r="A3" s="64" t="s">
        <v>34</v>
      </c>
      <c r="B3" s="65"/>
      <c r="C3" s="65"/>
      <c r="D3" s="65"/>
      <c r="E3" s="65"/>
      <c r="F3" s="65"/>
    </row>
    <row r="4" spans="1:7" s="4" customFormat="1" ht="135.75" customHeight="1" thickBot="1">
      <c r="A4" s="13" t="s">
        <v>11</v>
      </c>
      <c r="B4" s="14" t="s">
        <v>12</v>
      </c>
      <c r="C4" s="14" t="s">
        <v>2</v>
      </c>
      <c r="D4" s="14" t="s">
        <v>54</v>
      </c>
      <c r="E4" s="14" t="s">
        <v>55</v>
      </c>
      <c r="F4" s="14" t="s">
        <v>56</v>
      </c>
    </row>
    <row r="5" spans="1:7" s="4" customFormat="1" ht="16.5" customHeight="1" thickBot="1">
      <c r="A5" s="8">
        <v>1</v>
      </c>
      <c r="B5" s="9">
        <v>2</v>
      </c>
      <c r="C5" s="9">
        <v>4</v>
      </c>
      <c r="D5" s="9">
        <v>7</v>
      </c>
      <c r="E5" s="9">
        <v>8</v>
      </c>
      <c r="F5" s="9">
        <v>10</v>
      </c>
    </row>
    <row r="6" spans="1:7" s="4" customFormat="1" ht="16.5" customHeight="1">
      <c r="A6" s="60" t="s">
        <v>32</v>
      </c>
      <c r="B6" s="60"/>
      <c r="C6" s="60"/>
      <c r="D6" s="60"/>
      <c r="E6" s="60"/>
      <c r="F6" s="60"/>
      <c r="G6" s="60"/>
    </row>
    <row r="7" spans="1:7" s="4" customFormat="1" ht="44.25" customHeight="1">
      <c r="A7" s="5">
        <v>1</v>
      </c>
      <c r="B7" s="6" t="s">
        <v>7</v>
      </c>
      <c r="C7" s="3"/>
      <c r="D7" s="3"/>
      <c r="E7" s="3"/>
      <c r="F7" s="3"/>
    </row>
    <row r="8" spans="1:7" s="4" customFormat="1" ht="36" customHeight="1">
      <c r="A8" s="48"/>
      <c r="B8" s="50" t="s">
        <v>21</v>
      </c>
      <c r="C8" s="1" t="s">
        <v>3</v>
      </c>
      <c r="D8" s="2">
        <v>9124</v>
      </c>
      <c r="E8" s="2">
        <v>4777.2</v>
      </c>
      <c r="F8" s="2">
        <f>E8/D8*100</f>
        <v>52.358614642700566</v>
      </c>
    </row>
    <row r="9" spans="1:7" s="4" customFormat="1" ht="36.75" customHeight="1">
      <c r="A9" s="49"/>
      <c r="B9" s="76"/>
      <c r="C9" s="1" t="s">
        <v>4</v>
      </c>
      <c r="D9" s="2">
        <v>7340</v>
      </c>
      <c r="E9" s="2">
        <v>9875.5</v>
      </c>
      <c r="F9" s="2">
        <f t="shared" ref="F9:F16" si="0">E9/D9*100</f>
        <v>134.54359673024524</v>
      </c>
    </row>
    <row r="10" spans="1:7" s="4" customFormat="1" ht="22.5" customHeight="1">
      <c r="A10" s="49"/>
      <c r="B10" s="76"/>
      <c r="C10" s="11" t="s">
        <v>6</v>
      </c>
      <c r="D10" s="2">
        <f>SUM(D8:D9)</f>
        <v>16464</v>
      </c>
      <c r="E10" s="2">
        <f>SUM(E8:E9)</f>
        <v>14652.7</v>
      </c>
      <c r="F10" s="2">
        <f t="shared" si="0"/>
        <v>88.998420796890187</v>
      </c>
    </row>
    <row r="11" spans="1:7" s="4" customFormat="1" ht="45" customHeight="1">
      <c r="A11" s="48"/>
      <c r="B11" s="50" t="s">
        <v>22</v>
      </c>
      <c r="C11" s="1" t="s">
        <v>3</v>
      </c>
      <c r="D11" s="2">
        <v>255</v>
      </c>
      <c r="E11" s="2">
        <v>0</v>
      </c>
      <c r="F11" s="2">
        <f t="shared" si="0"/>
        <v>0</v>
      </c>
    </row>
    <row r="12" spans="1:7" s="4" customFormat="1" ht="39" customHeight="1">
      <c r="A12" s="52"/>
      <c r="B12" s="51"/>
      <c r="C12" s="1" t="s">
        <v>4</v>
      </c>
      <c r="D12" s="2">
        <v>367</v>
      </c>
      <c r="E12" s="2">
        <v>0</v>
      </c>
      <c r="F12" s="2">
        <f t="shared" si="0"/>
        <v>0</v>
      </c>
    </row>
    <row r="13" spans="1:7" s="4" customFormat="1" ht="24" customHeight="1">
      <c r="A13" s="52"/>
      <c r="B13" s="51"/>
      <c r="C13" s="11" t="s">
        <v>6</v>
      </c>
      <c r="D13" s="2">
        <f>SUM(D11:D12)</f>
        <v>622</v>
      </c>
      <c r="E13" s="2">
        <f>SUM(E11:E12)</f>
        <v>0</v>
      </c>
      <c r="F13" s="2">
        <f t="shared" si="0"/>
        <v>0</v>
      </c>
    </row>
    <row r="14" spans="1:7" s="4" customFormat="1" ht="31.5">
      <c r="A14" s="48"/>
      <c r="B14" s="53" t="s">
        <v>9</v>
      </c>
      <c r="C14" s="1" t="s">
        <v>3</v>
      </c>
      <c r="D14" s="2">
        <f>D8+D11</f>
        <v>9379</v>
      </c>
      <c r="E14" s="2">
        <f>E8+E11</f>
        <v>4777.2</v>
      </c>
      <c r="F14" s="2">
        <f t="shared" si="0"/>
        <v>50.935067704446105</v>
      </c>
    </row>
    <row r="15" spans="1:7" s="4" customFormat="1" ht="31.5">
      <c r="A15" s="52"/>
      <c r="B15" s="58"/>
      <c r="C15" s="1" t="s">
        <v>4</v>
      </c>
      <c r="D15" s="2">
        <f>D9+D12</f>
        <v>7707</v>
      </c>
      <c r="E15" s="2">
        <f>E9+E12</f>
        <v>9875.5</v>
      </c>
      <c r="F15" s="2">
        <f t="shared" si="0"/>
        <v>128.13675879070973</v>
      </c>
    </row>
    <row r="16" spans="1:7" s="4" customFormat="1" ht="15.75">
      <c r="A16" s="52"/>
      <c r="B16" s="58"/>
      <c r="C16" s="11" t="s">
        <v>14</v>
      </c>
      <c r="D16" s="2">
        <f>SUM(D14:D15)</f>
        <v>17086</v>
      </c>
      <c r="E16" s="2">
        <f>SUM(E14:E15)</f>
        <v>14652.7</v>
      </c>
      <c r="F16" s="2">
        <f t="shared" si="0"/>
        <v>85.758515743883891</v>
      </c>
    </row>
    <row r="17" spans="1:6" s="4" customFormat="1" ht="31.5">
      <c r="A17" s="12">
        <v>2</v>
      </c>
      <c r="B17" s="15" t="s">
        <v>0</v>
      </c>
      <c r="C17" s="1"/>
      <c r="D17" s="7"/>
      <c r="E17" s="7"/>
      <c r="F17" s="7"/>
    </row>
    <row r="18" spans="1:6" s="4" customFormat="1" ht="44.25" customHeight="1">
      <c r="A18" s="57"/>
      <c r="B18" s="77" t="s">
        <v>23</v>
      </c>
      <c r="C18" s="1" t="s">
        <v>3</v>
      </c>
      <c r="D18" s="2">
        <v>31623</v>
      </c>
      <c r="E18" s="2">
        <v>12449.6</v>
      </c>
      <c r="F18" s="2">
        <f t="shared" ref="F18:F28" si="1">E18/D18*100</f>
        <v>39.368813838029283</v>
      </c>
    </row>
    <row r="19" spans="1:6" s="4" customFormat="1" ht="45.75" customHeight="1">
      <c r="A19" s="58"/>
      <c r="B19" s="78"/>
      <c r="C19" s="1" t="s">
        <v>4</v>
      </c>
      <c r="D19" s="2">
        <v>10700</v>
      </c>
      <c r="E19" s="2">
        <v>6495.5</v>
      </c>
      <c r="F19" s="2">
        <f t="shared" si="1"/>
        <v>60.705607476635514</v>
      </c>
    </row>
    <row r="20" spans="1:6" s="4" customFormat="1" ht="32.25" customHeight="1">
      <c r="A20" s="58"/>
      <c r="B20" s="78"/>
      <c r="C20" s="11" t="s">
        <v>6</v>
      </c>
      <c r="D20" s="2">
        <f>SUM(D18:D19)</f>
        <v>42323</v>
      </c>
      <c r="E20" s="2">
        <f>SUM(E18:E19)</f>
        <v>18945.099999999999</v>
      </c>
      <c r="F20" s="2">
        <f t="shared" si="1"/>
        <v>44.76313115799919</v>
      </c>
    </row>
    <row r="21" spans="1:6" s="4" customFormat="1" ht="34.5" customHeight="1">
      <c r="A21" s="48"/>
      <c r="B21" s="50" t="s">
        <v>24</v>
      </c>
      <c r="C21" s="1" t="s">
        <v>3</v>
      </c>
      <c r="D21" s="2">
        <v>1530</v>
      </c>
      <c r="E21" s="2">
        <v>0</v>
      </c>
      <c r="F21" s="2">
        <f t="shared" si="1"/>
        <v>0</v>
      </c>
    </row>
    <row r="22" spans="1:6" s="4" customFormat="1" ht="35.25" customHeight="1">
      <c r="A22" s="52"/>
      <c r="B22" s="51"/>
      <c r="C22" s="1" t="s">
        <v>4</v>
      </c>
      <c r="D22" s="2">
        <v>2000</v>
      </c>
      <c r="E22" s="2">
        <v>0</v>
      </c>
      <c r="F22" s="2">
        <f t="shared" si="1"/>
        <v>0</v>
      </c>
    </row>
    <row r="23" spans="1:6" s="4" customFormat="1" ht="47.25" customHeight="1">
      <c r="A23" s="52"/>
      <c r="B23" s="51"/>
      <c r="C23" s="11" t="s">
        <v>6</v>
      </c>
      <c r="D23" s="2">
        <f>SUM(D21:D22)</f>
        <v>3530</v>
      </c>
      <c r="E23" s="2">
        <f>SUM(E21:E22)</f>
        <v>0</v>
      </c>
      <c r="F23" s="2">
        <f t="shared" si="1"/>
        <v>0</v>
      </c>
    </row>
    <row r="24" spans="1:6" s="4" customFormat="1" ht="60" customHeight="1">
      <c r="A24" s="57"/>
      <c r="B24" s="55" t="s">
        <v>25</v>
      </c>
      <c r="C24" s="1" t="s">
        <v>3</v>
      </c>
      <c r="D24" s="2">
        <v>589</v>
      </c>
      <c r="E24" s="2">
        <v>0</v>
      </c>
      <c r="F24" s="2">
        <f t="shared" si="1"/>
        <v>0</v>
      </c>
    </row>
    <row r="25" spans="1:6" s="4" customFormat="1" ht="51" customHeight="1">
      <c r="A25" s="58"/>
      <c r="B25" s="56"/>
      <c r="C25" s="11" t="s">
        <v>6</v>
      </c>
      <c r="D25" s="2">
        <f>D24</f>
        <v>589</v>
      </c>
      <c r="E25" s="2">
        <f>E24</f>
        <v>0</v>
      </c>
      <c r="F25" s="2">
        <f t="shared" si="1"/>
        <v>0</v>
      </c>
    </row>
    <row r="26" spans="1:6" s="4" customFormat="1" ht="31.5">
      <c r="A26" s="58"/>
      <c r="B26" s="53" t="s">
        <v>8</v>
      </c>
      <c r="C26" s="1" t="s">
        <v>3</v>
      </c>
      <c r="D26" s="2">
        <f>D18+D21+D24</f>
        <v>33742</v>
      </c>
      <c r="E26" s="2">
        <f>E18+E21+E24</f>
        <v>12449.6</v>
      </c>
      <c r="F26" s="2">
        <f t="shared" si="1"/>
        <v>36.89644952877719</v>
      </c>
    </row>
    <row r="27" spans="1:6" s="4" customFormat="1" ht="31.5">
      <c r="A27" s="58"/>
      <c r="B27" s="58"/>
      <c r="C27" s="1" t="s">
        <v>4</v>
      </c>
      <c r="D27" s="2">
        <f>D19+D22</f>
        <v>12700</v>
      </c>
      <c r="E27" s="2">
        <f>E19+E22</f>
        <v>6495.5</v>
      </c>
      <c r="F27" s="2">
        <f t="shared" si="1"/>
        <v>51.145669291338578</v>
      </c>
    </row>
    <row r="28" spans="1:6" s="4" customFormat="1" ht="27.75" customHeight="1">
      <c r="A28" s="58"/>
      <c r="B28" s="58"/>
      <c r="C28" s="11" t="s">
        <v>15</v>
      </c>
      <c r="D28" s="2">
        <f>SUM(D26:D27)</f>
        <v>46442</v>
      </c>
      <c r="E28" s="2">
        <f>SUM(E26:E27)</f>
        <v>18945.099999999999</v>
      </c>
      <c r="F28" s="2">
        <f t="shared" si="1"/>
        <v>40.793032169157222</v>
      </c>
    </row>
    <row r="29" spans="1:6" s="4" customFormat="1" ht="72.75" customHeight="1">
      <c r="A29" s="12">
        <v>3</v>
      </c>
      <c r="B29" s="15" t="s">
        <v>1</v>
      </c>
      <c r="C29" s="1"/>
      <c r="D29" s="7"/>
      <c r="E29" s="7"/>
      <c r="F29" s="7"/>
    </row>
    <row r="30" spans="1:6" s="4" customFormat="1" ht="55.5" customHeight="1">
      <c r="A30" s="79"/>
      <c r="B30" s="81" t="s">
        <v>31</v>
      </c>
      <c r="C30" s="1" t="s">
        <v>30</v>
      </c>
      <c r="D30" s="2">
        <v>2000</v>
      </c>
      <c r="E30" s="2">
        <v>0</v>
      </c>
      <c r="F30" s="2">
        <f t="shared" ref="F30:F37" si="2">E30/D30*100</f>
        <v>0</v>
      </c>
    </row>
    <row r="31" spans="1:6" s="4" customFormat="1" ht="36" customHeight="1">
      <c r="A31" s="80"/>
      <c r="B31" s="82"/>
      <c r="C31" s="1" t="s">
        <v>6</v>
      </c>
      <c r="D31" s="2">
        <v>2000</v>
      </c>
      <c r="E31" s="2">
        <v>0</v>
      </c>
      <c r="F31" s="2">
        <f t="shared" si="2"/>
        <v>0</v>
      </c>
    </row>
    <row r="32" spans="1:6" ht="40.5" customHeight="1">
      <c r="A32" s="66"/>
      <c r="B32" s="74" t="s">
        <v>26</v>
      </c>
      <c r="C32" s="1" t="s">
        <v>5</v>
      </c>
      <c r="D32" s="2">
        <v>290000</v>
      </c>
      <c r="E32" s="7">
        <v>10.3</v>
      </c>
      <c r="F32" s="2">
        <f t="shared" si="2"/>
        <v>3.5517241379310342E-3</v>
      </c>
    </row>
    <row r="33" spans="1:6" ht="30" customHeight="1">
      <c r="A33" s="67"/>
      <c r="B33" s="75"/>
      <c r="C33" s="11" t="s">
        <v>6</v>
      </c>
      <c r="D33" s="2">
        <f>D32</f>
        <v>290000</v>
      </c>
      <c r="E33" s="7">
        <f>E32</f>
        <v>10.3</v>
      </c>
      <c r="F33" s="2">
        <f t="shared" si="2"/>
        <v>3.5517241379310342E-3</v>
      </c>
    </row>
    <row r="34" spans="1:6" ht="30" customHeight="1">
      <c r="A34" s="68"/>
      <c r="B34" s="71" t="s">
        <v>27</v>
      </c>
      <c r="C34" s="1" t="s">
        <v>3</v>
      </c>
      <c r="D34" s="2">
        <v>15000</v>
      </c>
      <c r="E34" s="2">
        <v>0</v>
      </c>
      <c r="F34" s="2">
        <f>E34/D34*100</f>
        <v>0</v>
      </c>
    </row>
    <row r="35" spans="1:6" ht="45" customHeight="1">
      <c r="A35" s="69"/>
      <c r="B35" s="72"/>
      <c r="C35" s="1" t="s">
        <v>5</v>
      </c>
      <c r="D35" s="7">
        <v>3000</v>
      </c>
      <c r="E35" s="7">
        <v>10.3</v>
      </c>
      <c r="F35" s="2">
        <f t="shared" si="2"/>
        <v>0.34333333333333332</v>
      </c>
    </row>
    <row r="36" spans="1:6" ht="41.25" customHeight="1">
      <c r="A36" s="70"/>
      <c r="B36" s="73"/>
      <c r="C36" s="11" t="s">
        <v>6</v>
      </c>
      <c r="D36" s="7">
        <f>D35+D34</f>
        <v>18000</v>
      </c>
      <c r="E36" s="7">
        <f>E35+E34</f>
        <v>10.3</v>
      </c>
      <c r="F36" s="2">
        <f t="shared" si="2"/>
        <v>5.7222222222222223E-2</v>
      </c>
    </row>
    <row r="37" spans="1:6" ht="48.75" customHeight="1">
      <c r="A37" s="54"/>
      <c r="B37" s="53" t="s">
        <v>13</v>
      </c>
      <c r="C37" s="1" t="s">
        <v>30</v>
      </c>
      <c r="D37" s="2">
        <f>D30</f>
        <v>2000</v>
      </c>
      <c r="E37" s="2">
        <f>E30</f>
        <v>0</v>
      </c>
      <c r="F37" s="2">
        <f t="shared" si="2"/>
        <v>0</v>
      </c>
    </row>
    <row r="38" spans="1:6" ht="48.75" customHeight="1">
      <c r="A38" s="54"/>
      <c r="B38" s="53"/>
      <c r="C38" s="1" t="s">
        <v>3</v>
      </c>
      <c r="D38" s="2">
        <f>D34</f>
        <v>15000</v>
      </c>
      <c r="E38" s="2">
        <f>E34</f>
        <v>0</v>
      </c>
      <c r="F38" s="2">
        <f>E38/D38*100</f>
        <v>0</v>
      </c>
    </row>
    <row r="39" spans="1:6" ht="30" customHeight="1">
      <c r="A39" s="54"/>
      <c r="B39" s="54"/>
      <c r="C39" s="1" t="s">
        <v>5</v>
      </c>
      <c r="D39" s="2">
        <f>D32+D35</f>
        <v>293000</v>
      </c>
      <c r="E39" s="2">
        <f>E32+E35</f>
        <v>20.6</v>
      </c>
      <c r="F39" s="2">
        <f>E39/D39*100</f>
        <v>7.0307167235494888E-3</v>
      </c>
    </row>
    <row r="40" spans="1:6" ht="15.75">
      <c r="A40" s="54"/>
      <c r="B40" s="54"/>
      <c r="C40" s="11" t="s">
        <v>16</v>
      </c>
      <c r="D40" s="2">
        <f>D39+D37+D38</f>
        <v>310000</v>
      </c>
      <c r="E40" s="2">
        <f>E39+E37+E38</f>
        <v>20.6</v>
      </c>
      <c r="F40" s="2">
        <f>E40/D40*100</f>
        <v>6.6451612903225821E-3</v>
      </c>
    </row>
    <row r="41" spans="1:6" ht="91.5" customHeight="1">
      <c r="A41" s="11">
        <v>4</v>
      </c>
      <c r="B41" s="11" t="s">
        <v>20</v>
      </c>
      <c r="C41" s="11"/>
      <c r="D41" s="7"/>
      <c r="E41" s="7"/>
      <c r="F41" s="7"/>
    </row>
    <row r="42" spans="1:6" ht="39" customHeight="1">
      <c r="A42" s="57"/>
      <c r="B42" s="83" t="s">
        <v>28</v>
      </c>
      <c r="C42" s="1" t="s">
        <v>3</v>
      </c>
      <c r="D42" s="2">
        <v>1320</v>
      </c>
      <c r="E42" s="2">
        <v>0</v>
      </c>
      <c r="F42" s="2">
        <f t="shared" ref="F42:F58" si="3">E42/D42*100</f>
        <v>0</v>
      </c>
    </row>
    <row r="43" spans="1:6" ht="34.5" customHeight="1">
      <c r="A43" s="58"/>
      <c r="B43" s="84"/>
      <c r="C43" s="1" t="s">
        <v>4</v>
      </c>
      <c r="D43" s="2">
        <v>1120</v>
      </c>
      <c r="E43" s="2">
        <v>0</v>
      </c>
      <c r="F43" s="2">
        <f t="shared" si="3"/>
        <v>0</v>
      </c>
    </row>
    <row r="44" spans="1:6" ht="41.25" customHeight="1">
      <c r="A44" s="58"/>
      <c r="B44" s="84"/>
      <c r="C44" s="11" t="s">
        <v>6</v>
      </c>
      <c r="D44" s="2">
        <f>SUM(D42:D43)</f>
        <v>2440</v>
      </c>
      <c r="E44" s="2">
        <f>SUM(E42:E43)</f>
        <v>0</v>
      </c>
      <c r="F44" s="2">
        <f t="shared" si="3"/>
        <v>0</v>
      </c>
    </row>
    <row r="45" spans="1:6" ht="53.25" customHeight="1">
      <c r="A45" s="85"/>
      <c r="B45" s="86" t="s">
        <v>29</v>
      </c>
      <c r="C45" s="1" t="s">
        <v>3</v>
      </c>
      <c r="D45" s="7">
        <v>2833</v>
      </c>
      <c r="E45" s="7">
        <v>0</v>
      </c>
      <c r="F45" s="2">
        <f t="shared" si="3"/>
        <v>0</v>
      </c>
    </row>
    <row r="46" spans="1:6" ht="33.75" customHeight="1">
      <c r="A46" s="54"/>
      <c r="B46" s="87"/>
      <c r="C46" s="1" t="s">
        <v>4</v>
      </c>
      <c r="D46" s="2">
        <v>1880</v>
      </c>
      <c r="E46" s="2">
        <v>0</v>
      </c>
      <c r="F46" s="2">
        <f t="shared" si="3"/>
        <v>0</v>
      </c>
    </row>
    <row r="47" spans="1:6" ht="46.5" customHeight="1">
      <c r="A47" s="54"/>
      <c r="B47" s="87"/>
      <c r="C47" s="11" t="s">
        <v>6</v>
      </c>
      <c r="D47" s="2">
        <f>SUM(D45:D46)</f>
        <v>4713</v>
      </c>
      <c r="E47" s="2">
        <f>SUM(E45:E46)</f>
        <v>0</v>
      </c>
      <c r="F47" s="2">
        <f t="shared" si="3"/>
        <v>0</v>
      </c>
    </row>
    <row r="48" spans="1:6" ht="31.5">
      <c r="A48" s="59"/>
      <c r="B48" s="53" t="s">
        <v>17</v>
      </c>
      <c r="C48" s="1" t="s">
        <v>3</v>
      </c>
      <c r="D48" s="2">
        <f>D42+D45</f>
        <v>4153</v>
      </c>
      <c r="E48" s="2">
        <f>E42+E45</f>
        <v>0</v>
      </c>
      <c r="F48" s="2">
        <f t="shared" si="3"/>
        <v>0</v>
      </c>
    </row>
    <row r="49" spans="1:7" ht="31.5">
      <c r="A49" s="59"/>
      <c r="B49" s="58"/>
      <c r="C49" s="1" t="s">
        <v>4</v>
      </c>
      <c r="D49" s="2">
        <f>D43+D46</f>
        <v>3000</v>
      </c>
      <c r="E49" s="2">
        <f>E43+E46</f>
        <v>0</v>
      </c>
      <c r="F49" s="2">
        <f t="shared" si="3"/>
        <v>0</v>
      </c>
    </row>
    <row r="50" spans="1:7" ht="15.75">
      <c r="A50" s="59"/>
      <c r="B50" s="58"/>
      <c r="C50" s="11" t="s">
        <v>18</v>
      </c>
      <c r="D50" s="2">
        <f>D48+D49</f>
        <v>7153</v>
      </c>
      <c r="E50" s="2">
        <f>E48+E49</f>
        <v>0</v>
      </c>
      <c r="F50" s="2">
        <f t="shared" si="3"/>
        <v>0</v>
      </c>
    </row>
    <row r="51" spans="1:7" ht="153">
      <c r="A51" s="30">
        <v>5</v>
      </c>
      <c r="B51" s="31" t="s">
        <v>48</v>
      </c>
      <c r="C51" s="30"/>
      <c r="D51" s="29"/>
      <c r="E51" s="2"/>
      <c r="F51" s="2"/>
    </row>
    <row r="52" spans="1:7" ht="72.75" customHeight="1">
      <c r="A52" s="88"/>
      <c r="B52" s="89" t="s">
        <v>49</v>
      </c>
      <c r="C52" s="32" t="s">
        <v>51</v>
      </c>
      <c r="D52" s="2">
        <v>3201</v>
      </c>
      <c r="E52" s="2">
        <v>0</v>
      </c>
      <c r="F52" s="2">
        <v>0</v>
      </c>
    </row>
    <row r="53" spans="1:7" ht="96.75" customHeight="1">
      <c r="A53" s="54"/>
      <c r="B53" s="54"/>
      <c r="C53" s="11" t="s">
        <v>50</v>
      </c>
      <c r="D53" s="11">
        <v>3201</v>
      </c>
      <c r="E53" s="2">
        <v>0</v>
      </c>
      <c r="F53" s="2">
        <v>0</v>
      </c>
    </row>
    <row r="54" spans="1:7" ht="47.25">
      <c r="A54" s="53"/>
      <c r="B54" s="53" t="s">
        <v>10</v>
      </c>
      <c r="C54" s="1" t="s">
        <v>30</v>
      </c>
      <c r="D54" s="2">
        <f>D30</f>
        <v>2000</v>
      </c>
      <c r="E54" s="2">
        <f>E30</f>
        <v>0</v>
      </c>
      <c r="F54" s="2">
        <f t="shared" si="3"/>
        <v>0</v>
      </c>
    </row>
    <row r="55" spans="1:7" ht="31.5">
      <c r="A55" s="58"/>
      <c r="B55" s="58"/>
      <c r="C55" s="1" t="s">
        <v>3</v>
      </c>
      <c r="D55" s="2">
        <f>D48+D26+D14+D38</f>
        <v>62274</v>
      </c>
      <c r="E55" s="2">
        <f>E48+E26+E14+E38</f>
        <v>17226.8</v>
      </c>
      <c r="F55" s="2">
        <f t="shared" si="3"/>
        <v>27.662909079230495</v>
      </c>
    </row>
    <row r="56" spans="1:7" ht="31.5">
      <c r="A56" s="58"/>
      <c r="B56" s="58"/>
      <c r="C56" s="1" t="s">
        <v>4</v>
      </c>
      <c r="D56" s="2">
        <f>D49+D27+D15+D52</f>
        <v>26608</v>
      </c>
      <c r="E56" s="2">
        <f>E49+E27+E15+E52</f>
        <v>16371</v>
      </c>
      <c r="F56" s="2">
        <f t="shared" si="3"/>
        <v>61.526608538785332</v>
      </c>
    </row>
    <row r="57" spans="1:7" ht="31.5">
      <c r="A57" s="58"/>
      <c r="B57" s="58"/>
      <c r="C57" s="1" t="s">
        <v>5</v>
      </c>
      <c r="D57" s="2">
        <f>D39</f>
        <v>293000</v>
      </c>
      <c r="E57" s="2">
        <f>E39</f>
        <v>20.6</v>
      </c>
      <c r="F57" s="2">
        <f t="shared" si="3"/>
        <v>7.0307167235494888E-3</v>
      </c>
    </row>
    <row r="58" spans="1:7" ht="31.5">
      <c r="A58" s="58"/>
      <c r="B58" s="58"/>
      <c r="C58" s="11" t="s">
        <v>19</v>
      </c>
      <c r="D58" s="2">
        <f>D55+D56+D57+D54</f>
        <v>383882</v>
      </c>
      <c r="E58" s="2">
        <f>E55+E56+E57+E54</f>
        <v>33618.400000000001</v>
      </c>
      <c r="F58" s="2">
        <f t="shared" si="3"/>
        <v>8.7574827681422942</v>
      </c>
    </row>
    <row r="59" spans="1:7" ht="15.75">
      <c r="A59" s="61" t="s">
        <v>35</v>
      </c>
      <c r="B59" s="61"/>
      <c r="C59" s="61"/>
      <c r="D59" s="61"/>
      <c r="E59" s="61"/>
      <c r="F59" s="61"/>
      <c r="G59" s="61"/>
    </row>
    <row r="60" spans="1:7" ht="63">
      <c r="A60" s="12">
        <v>1</v>
      </c>
      <c r="B60" s="15" t="s">
        <v>36</v>
      </c>
      <c r="C60" s="1"/>
      <c r="D60" s="1"/>
      <c r="E60" s="27"/>
      <c r="F60" s="27"/>
    </row>
    <row r="61" spans="1:7" ht="15">
      <c r="A61" s="39" t="s">
        <v>37</v>
      </c>
      <c r="B61" s="41" t="s">
        <v>38</v>
      </c>
      <c r="C61" s="16" t="s">
        <v>5</v>
      </c>
      <c r="D61" s="21">
        <v>90000</v>
      </c>
      <c r="E61" s="27">
        <v>0</v>
      </c>
      <c r="F61" s="28">
        <f>E61/D61*100</f>
        <v>0</v>
      </c>
    </row>
    <row r="62" spans="1:7" ht="15">
      <c r="A62" s="40"/>
      <c r="B62" s="40"/>
      <c r="C62" s="17" t="s">
        <v>39</v>
      </c>
      <c r="D62" s="21">
        <f>D61</f>
        <v>90000</v>
      </c>
      <c r="E62" s="21">
        <f>E61</f>
        <v>0</v>
      </c>
      <c r="F62" s="28">
        <f t="shared" ref="F62:F95" si="4">E62/D62*100</f>
        <v>0</v>
      </c>
    </row>
    <row r="63" spans="1:7" ht="45">
      <c r="A63" s="42" t="s">
        <v>40</v>
      </c>
      <c r="B63" s="45" t="s">
        <v>41</v>
      </c>
      <c r="C63" s="16" t="s">
        <v>42</v>
      </c>
      <c r="D63" s="22">
        <v>14166.2</v>
      </c>
      <c r="E63" s="27">
        <v>0</v>
      </c>
      <c r="F63" s="28">
        <f t="shared" si="4"/>
        <v>0</v>
      </c>
    </row>
    <row r="64" spans="1:7" ht="30">
      <c r="A64" s="43"/>
      <c r="B64" s="46"/>
      <c r="C64" s="16" t="s">
        <v>3</v>
      </c>
      <c r="D64" s="22">
        <v>9441.2999999999993</v>
      </c>
      <c r="E64" s="27">
        <v>0</v>
      </c>
      <c r="F64" s="28">
        <f t="shared" si="4"/>
        <v>0</v>
      </c>
    </row>
    <row r="65" spans="1:6" ht="30">
      <c r="A65" s="43"/>
      <c r="B65" s="46"/>
      <c r="C65" s="16" t="s">
        <v>4</v>
      </c>
      <c r="D65" s="22">
        <v>22029.599999999999</v>
      </c>
      <c r="E65" s="27">
        <v>0</v>
      </c>
      <c r="F65" s="28">
        <f t="shared" si="4"/>
        <v>0</v>
      </c>
    </row>
    <row r="66" spans="1:6" ht="15">
      <c r="A66" s="43"/>
      <c r="B66" s="46"/>
      <c r="C66" s="16" t="s">
        <v>5</v>
      </c>
      <c r="D66" s="22">
        <v>19558.7</v>
      </c>
      <c r="E66" s="27">
        <v>0</v>
      </c>
      <c r="F66" s="28">
        <f t="shared" si="4"/>
        <v>0</v>
      </c>
    </row>
    <row r="67" spans="1:6" ht="15.75" thickBot="1">
      <c r="A67" s="44"/>
      <c r="B67" s="47"/>
      <c r="C67" s="18" t="s">
        <v>6</v>
      </c>
      <c r="D67" s="23">
        <f>D63+D64+D65+D66</f>
        <v>65195.8</v>
      </c>
      <c r="E67" s="23">
        <f>E63+E64+E65+E66</f>
        <v>0</v>
      </c>
      <c r="F67" s="28">
        <f t="shared" si="4"/>
        <v>0</v>
      </c>
    </row>
    <row r="68" spans="1:6" ht="45">
      <c r="A68" s="34"/>
      <c r="B68" s="37" t="s">
        <v>9</v>
      </c>
      <c r="C68" s="16" t="s">
        <v>30</v>
      </c>
      <c r="D68" s="22">
        <f t="shared" ref="D68:E70" si="5">D63</f>
        <v>14166.2</v>
      </c>
      <c r="E68" s="27">
        <f t="shared" si="5"/>
        <v>0</v>
      </c>
      <c r="F68" s="28">
        <f t="shared" si="4"/>
        <v>0</v>
      </c>
    </row>
    <row r="69" spans="1:6" ht="30">
      <c r="A69" s="35"/>
      <c r="B69" s="35"/>
      <c r="C69" s="16" t="s">
        <v>3</v>
      </c>
      <c r="D69" s="22">
        <f t="shared" si="5"/>
        <v>9441.2999999999993</v>
      </c>
      <c r="E69" s="27">
        <f t="shared" si="5"/>
        <v>0</v>
      </c>
      <c r="F69" s="28">
        <f t="shared" si="4"/>
        <v>0</v>
      </c>
    </row>
    <row r="70" spans="1:6" ht="30">
      <c r="A70" s="35"/>
      <c r="B70" s="35"/>
      <c r="C70" s="16" t="s">
        <v>4</v>
      </c>
      <c r="D70" s="22">
        <f t="shared" si="5"/>
        <v>22029.599999999999</v>
      </c>
      <c r="E70" s="27">
        <f t="shared" si="5"/>
        <v>0</v>
      </c>
      <c r="F70" s="28">
        <f t="shared" si="4"/>
        <v>0</v>
      </c>
    </row>
    <row r="71" spans="1:6" ht="15">
      <c r="A71" s="35"/>
      <c r="B71" s="35"/>
      <c r="C71" s="19" t="s">
        <v>5</v>
      </c>
      <c r="D71" s="22">
        <f>D66+D61</f>
        <v>109558.7</v>
      </c>
      <c r="E71" s="27">
        <f>E61+E66</f>
        <v>0</v>
      </c>
      <c r="F71" s="28">
        <f t="shared" si="4"/>
        <v>0</v>
      </c>
    </row>
    <row r="72" spans="1:6" ht="14.25">
      <c r="A72" s="36"/>
      <c r="B72" s="36"/>
      <c r="C72" s="17" t="s">
        <v>43</v>
      </c>
      <c r="D72" s="24">
        <f>D67+D62</f>
        <v>155195.79999999999</v>
      </c>
      <c r="E72" s="27">
        <f>E68+E69+E70+E71</f>
        <v>0</v>
      </c>
      <c r="F72" s="28">
        <f t="shared" si="4"/>
        <v>0</v>
      </c>
    </row>
    <row r="73" spans="1:6" ht="183" customHeight="1">
      <c r="A73" s="20">
        <v>2</v>
      </c>
      <c r="B73" s="20" t="s">
        <v>44</v>
      </c>
      <c r="C73" s="17"/>
      <c r="D73" s="24"/>
      <c r="E73" s="27"/>
      <c r="F73" s="28"/>
    </row>
    <row r="74" spans="1:6" ht="45">
      <c r="A74" s="38" t="s">
        <v>45</v>
      </c>
      <c r="B74" s="38" t="s">
        <v>46</v>
      </c>
      <c r="C74" s="16" t="s">
        <v>42</v>
      </c>
      <c r="D74" s="22">
        <v>7785</v>
      </c>
      <c r="E74" s="27">
        <v>0</v>
      </c>
      <c r="F74" s="33">
        <f t="shared" si="4"/>
        <v>0</v>
      </c>
    </row>
    <row r="75" spans="1:6" ht="30">
      <c r="A75" s="38"/>
      <c r="B75" s="38"/>
      <c r="C75" s="16" t="s">
        <v>3</v>
      </c>
      <c r="D75" s="22">
        <v>5165</v>
      </c>
      <c r="E75" s="27">
        <v>0</v>
      </c>
      <c r="F75" s="33">
        <f t="shared" si="4"/>
        <v>0</v>
      </c>
    </row>
    <row r="76" spans="1:6" ht="30">
      <c r="A76" s="38"/>
      <c r="B76" s="38"/>
      <c r="C76" s="16" t="s">
        <v>4</v>
      </c>
      <c r="D76" s="22">
        <v>12050</v>
      </c>
      <c r="E76" s="27">
        <v>0</v>
      </c>
      <c r="F76" s="33">
        <f t="shared" si="4"/>
        <v>0</v>
      </c>
    </row>
    <row r="77" spans="1:6" ht="15">
      <c r="A77" s="38"/>
      <c r="B77" s="38"/>
      <c r="C77" s="16" t="s">
        <v>5</v>
      </c>
      <c r="D77" s="22">
        <v>0</v>
      </c>
      <c r="E77" s="27">
        <v>0</v>
      </c>
      <c r="F77" s="33">
        <v>0</v>
      </c>
    </row>
    <row r="78" spans="1:6" ht="15">
      <c r="A78" s="38"/>
      <c r="B78" s="38"/>
      <c r="C78" s="17" t="s">
        <v>6</v>
      </c>
      <c r="D78" s="22">
        <f>D74+D75+D76+D77</f>
        <v>25000</v>
      </c>
      <c r="E78" s="27">
        <v>0</v>
      </c>
      <c r="F78" s="33">
        <f t="shared" si="4"/>
        <v>0</v>
      </c>
    </row>
    <row r="79" spans="1:6" ht="35.25" customHeight="1">
      <c r="A79" s="38" t="s">
        <v>52</v>
      </c>
      <c r="B79" s="38" t="s">
        <v>53</v>
      </c>
      <c r="C79" s="16" t="s">
        <v>30</v>
      </c>
      <c r="D79" s="22">
        <v>0</v>
      </c>
      <c r="E79" s="27">
        <v>0</v>
      </c>
      <c r="F79" s="33">
        <v>0</v>
      </c>
    </row>
    <row r="80" spans="1:6" ht="30">
      <c r="A80" s="93"/>
      <c r="B80" s="93"/>
      <c r="C80" s="16" t="s">
        <v>3</v>
      </c>
      <c r="D80" s="22">
        <v>0</v>
      </c>
      <c r="E80" s="27">
        <v>0</v>
      </c>
      <c r="F80" s="33">
        <v>0</v>
      </c>
    </row>
    <row r="81" spans="1:6" ht="30">
      <c r="A81" s="93"/>
      <c r="B81" s="93"/>
      <c r="C81" s="16" t="s">
        <v>4</v>
      </c>
      <c r="D81" s="22">
        <v>0</v>
      </c>
      <c r="E81" s="27">
        <v>0</v>
      </c>
      <c r="F81" s="33">
        <v>0</v>
      </c>
    </row>
    <row r="82" spans="1:6" ht="15">
      <c r="A82" s="93"/>
      <c r="B82" s="93"/>
      <c r="C82" s="16" t="s">
        <v>5</v>
      </c>
      <c r="D82" s="22">
        <v>1500</v>
      </c>
      <c r="E82" s="27">
        <v>0</v>
      </c>
      <c r="F82" s="33">
        <f t="shared" si="4"/>
        <v>0</v>
      </c>
    </row>
    <row r="83" spans="1:6" ht="24" customHeight="1">
      <c r="A83" s="93"/>
      <c r="B83" s="93"/>
      <c r="C83" s="17" t="s">
        <v>6</v>
      </c>
      <c r="D83" s="22">
        <f>D79+D80+D81+D82</f>
        <v>1500</v>
      </c>
      <c r="E83" s="27">
        <v>0</v>
      </c>
      <c r="F83" s="33">
        <f t="shared" si="4"/>
        <v>0</v>
      </c>
    </row>
    <row r="84" spans="1:6" ht="45">
      <c r="A84" s="94"/>
      <c r="B84" s="94" t="s">
        <v>8</v>
      </c>
      <c r="C84" s="16" t="s">
        <v>30</v>
      </c>
      <c r="D84" s="22">
        <f>D79</f>
        <v>0</v>
      </c>
      <c r="E84" s="22">
        <f>E79</f>
        <v>0</v>
      </c>
      <c r="F84" s="33">
        <v>0</v>
      </c>
    </row>
    <row r="85" spans="1:6" ht="45">
      <c r="A85" s="91"/>
      <c r="B85" s="91"/>
      <c r="C85" s="16" t="s">
        <v>42</v>
      </c>
      <c r="D85" s="22">
        <f>D74</f>
        <v>7785</v>
      </c>
      <c r="E85" s="22">
        <f>E74</f>
        <v>0</v>
      </c>
      <c r="F85" s="33">
        <f t="shared" si="4"/>
        <v>0</v>
      </c>
    </row>
    <row r="86" spans="1:6" ht="30">
      <c r="A86" s="91"/>
      <c r="B86" s="91"/>
      <c r="C86" s="16" t="s">
        <v>3</v>
      </c>
      <c r="D86" s="22">
        <f t="shared" ref="D86:E88" si="6">D75+D80</f>
        <v>5165</v>
      </c>
      <c r="E86" s="22">
        <f t="shared" si="6"/>
        <v>0</v>
      </c>
      <c r="F86" s="33">
        <f t="shared" si="4"/>
        <v>0</v>
      </c>
    </row>
    <row r="87" spans="1:6" ht="30">
      <c r="A87" s="91"/>
      <c r="B87" s="91"/>
      <c r="C87" s="16" t="s">
        <v>4</v>
      </c>
      <c r="D87" s="22">
        <f t="shared" si="6"/>
        <v>12050</v>
      </c>
      <c r="E87" s="22">
        <f t="shared" si="6"/>
        <v>0</v>
      </c>
      <c r="F87" s="33">
        <f t="shared" si="4"/>
        <v>0</v>
      </c>
    </row>
    <row r="88" spans="1:6" ht="15">
      <c r="A88" s="91"/>
      <c r="B88" s="91"/>
      <c r="C88" s="16" t="s">
        <v>5</v>
      </c>
      <c r="D88" s="22">
        <f t="shared" si="6"/>
        <v>1500</v>
      </c>
      <c r="E88" s="22">
        <f t="shared" si="6"/>
        <v>0</v>
      </c>
      <c r="F88" s="33">
        <f t="shared" si="4"/>
        <v>0</v>
      </c>
    </row>
    <row r="89" spans="1:6" ht="15">
      <c r="A89" s="92"/>
      <c r="B89" s="92"/>
      <c r="C89" s="17" t="s">
        <v>8</v>
      </c>
      <c r="D89" s="22">
        <f>D84+D85+D86+D87+D88</f>
        <v>26500</v>
      </c>
      <c r="E89" s="22">
        <f>E84+E85+E86+E87+E88</f>
        <v>0</v>
      </c>
      <c r="F89" s="33">
        <f t="shared" si="4"/>
        <v>0</v>
      </c>
    </row>
    <row r="90" spans="1:6" ht="45">
      <c r="A90" s="90"/>
      <c r="B90" s="90" t="s">
        <v>47</v>
      </c>
      <c r="C90" s="16" t="s">
        <v>30</v>
      </c>
      <c r="D90" s="25">
        <f>D68+D84</f>
        <v>14166.2</v>
      </c>
      <c r="E90" s="25">
        <f>E68+E84</f>
        <v>0</v>
      </c>
      <c r="F90" s="33">
        <f t="shared" si="4"/>
        <v>0</v>
      </c>
    </row>
    <row r="91" spans="1:6" ht="45">
      <c r="A91" s="91"/>
      <c r="B91" s="91"/>
      <c r="C91" s="16" t="s">
        <v>42</v>
      </c>
      <c r="D91" s="25">
        <f>D85</f>
        <v>7785</v>
      </c>
      <c r="E91" s="25">
        <f>E85</f>
        <v>0</v>
      </c>
      <c r="F91" s="33">
        <f t="shared" si="4"/>
        <v>0</v>
      </c>
    </row>
    <row r="92" spans="1:6" ht="30">
      <c r="A92" s="91"/>
      <c r="B92" s="91"/>
      <c r="C92" s="16" t="s">
        <v>3</v>
      </c>
      <c r="D92" s="25">
        <f>D69+D86</f>
        <v>14606.3</v>
      </c>
      <c r="E92" s="25">
        <f>E69+E86</f>
        <v>0</v>
      </c>
      <c r="F92" s="33">
        <f t="shared" si="4"/>
        <v>0</v>
      </c>
    </row>
    <row r="93" spans="1:6" ht="30">
      <c r="A93" s="91"/>
      <c r="B93" s="91"/>
      <c r="C93" s="16" t="s">
        <v>4</v>
      </c>
      <c r="D93" s="25">
        <f t="shared" ref="D93:E94" si="7">D70+D87</f>
        <v>34079.599999999999</v>
      </c>
      <c r="E93" s="25">
        <f t="shared" si="7"/>
        <v>0</v>
      </c>
      <c r="F93" s="33">
        <f t="shared" si="4"/>
        <v>0</v>
      </c>
    </row>
    <row r="94" spans="1:6" ht="15">
      <c r="A94" s="91"/>
      <c r="B94" s="91"/>
      <c r="C94" s="16" t="s">
        <v>5</v>
      </c>
      <c r="D94" s="25">
        <f t="shared" si="7"/>
        <v>111058.7</v>
      </c>
      <c r="E94" s="25">
        <f t="shared" si="7"/>
        <v>0</v>
      </c>
      <c r="F94" s="33">
        <f t="shared" si="4"/>
        <v>0</v>
      </c>
    </row>
    <row r="95" spans="1:6" ht="28.5">
      <c r="A95" s="92"/>
      <c r="B95" s="92"/>
      <c r="C95" s="17" t="s">
        <v>47</v>
      </c>
      <c r="D95" s="26">
        <f>SUM(D90:D94)</f>
        <v>181695.8</v>
      </c>
      <c r="E95" s="26">
        <f>SUM(E90:E94)</f>
        <v>0</v>
      </c>
      <c r="F95" s="33">
        <f t="shared" si="4"/>
        <v>0</v>
      </c>
    </row>
  </sheetData>
  <mergeCells count="50">
    <mergeCell ref="A90:A95"/>
    <mergeCell ref="B90:B95"/>
    <mergeCell ref="B79:B83"/>
    <mergeCell ref="A79:A83"/>
    <mergeCell ref="A84:A89"/>
    <mergeCell ref="B84:B89"/>
    <mergeCell ref="B54:B58"/>
    <mergeCell ref="A54:A58"/>
    <mergeCell ref="B42:B44"/>
    <mergeCell ref="A45:A47"/>
    <mergeCell ref="B48:B50"/>
    <mergeCell ref="B45:B47"/>
    <mergeCell ref="A52:A53"/>
    <mergeCell ref="B52:B53"/>
    <mergeCell ref="A42:A44"/>
    <mergeCell ref="A48:A50"/>
    <mergeCell ref="A6:G6"/>
    <mergeCell ref="A59:G59"/>
    <mergeCell ref="A2:F2"/>
    <mergeCell ref="A3:F3"/>
    <mergeCell ref="A32:A33"/>
    <mergeCell ref="A34:A36"/>
    <mergeCell ref="B34:B36"/>
    <mergeCell ref="B32:B33"/>
    <mergeCell ref="B14:B16"/>
    <mergeCell ref="B8:B10"/>
    <mergeCell ref="A24:A25"/>
    <mergeCell ref="A26:A28"/>
    <mergeCell ref="B26:B28"/>
    <mergeCell ref="B18:B20"/>
    <mergeCell ref="A8:A10"/>
    <mergeCell ref="B11:B13"/>
    <mergeCell ref="A11:A13"/>
    <mergeCell ref="A14:A16"/>
    <mergeCell ref="B37:B40"/>
    <mergeCell ref="A37:A40"/>
    <mergeCell ref="B24:B25"/>
    <mergeCell ref="A18:A20"/>
    <mergeCell ref="B21:B23"/>
    <mergeCell ref="A21:A23"/>
    <mergeCell ref="A30:A31"/>
    <mergeCell ref="B30:B31"/>
    <mergeCell ref="A68:A72"/>
    <mergeCell ref="B68:B72"/>
    <mergeCell ref="A74:A78"/>
    <mergeCell ref="B74:B78"/>
    <mergeCell ref="A61:A62"/>
    <mergeCell ref="B61:B62"/>
    <mergeCell ref="A63:A67"/>
    <mergeCell ref="B63:B67"/>
  </mergeCells>
  <phoneticPr fontId="1" type="noConversion"/>
  <printOptions horizontalCentered="1"/>
  <pageMargins left="0.27559055118110237" right="0.15748031496062992" top="0.35433070866141736" bottom="0.15748031496062992" header="0.15748031496062992" footer="0.15748031496062992"/>
  <pageSetup paperSize="9" scale="87" orientation="portrait" r:id="rId1"/>
  <headerFooter alignWithMargins="0"/>
  <rowBreaks count="4" manualBreakCount="4">
    <brk id="20" max="16383" man="1"/>
    <brk id="40" max="13" man="1"/>
    <brk id="53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User-14</dc:creator>
  <cp:lastModifiedBy>Admin</cp:lastModifiedBy>
  <cp:lastPrinted>2016-04-18T12:50:39Z</cp:lastPrinted>
  <dcterms:created xsi:type="dcterms:W3CDTF">2013-08-08T10:25:53Z</dcterms:created>
  <dcterms:modified xsi:type="dcterms:W3CDTF">2016-04-18T13:03:51Z</dcterms:modified>
</cp:coreProperties>
</file>